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xr:revisionPtr revIDLastSave="0" documentId="13_ncr:1_{7036897E-55EC-4978-AF18-8C33CEFEF16B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Доходы" sheetId="1" r:id="rId1"/>
  </sheets>
  <definedNames>
    <definedName name="_xlnm.Print_Titles" localSheetId="0">Доходы!$5:$8</definedName>
    <definedName name="_xlnm.Print_Area" localSheetId="0">Доходы!$A$1:$K$39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31" i="1"/>
  <c r="K32" i="1"/>
  <c r="K33" i="1"/>
  <c r="K34" i="1"/>
  <c r="K35" i="1"/>
  <c r="K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1" i="1"/>
  <c r="I32" i="1"/>
  <c r="I33" i="1"/>
  <c r="I34" i="1"/>
  <c r="I35" i="1"/>
  <c r="I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G9" i="1"/>
  <c r="F9" i="1"/>
  <c r="D28" i="1" l="1"/>
  <c r="C28" i="1" l="1"/>
  <c r="D30" i="1" l="1"/>
  <c r="E30" i="1"/>
  <c r="H30" i="1"/>
  <c r="J30" i="1"/>
  <c r="K30" i="1" l="1"/>
  <c r="G30" i="1"/>
  <c r="F30" i="1"/>
  <c r="I30" i="1"/>
  <c r="C30" i="1"/>
  <c r="C29" i="1" s="1"/>
  <c r="C13" i="1"/>
  <c r="D29" i="1" l="1"/>
  <c r="E29" i="1"/>
  <c r="H29" i="1"/>
  <c r="J29" i="1"/>
  <c r="K29" i="1" l="1"/>
  <c r="G29" i="1"/>
  <c r="F29" i="1"/>
  <c r="I29" i="1"/>
  <c r="D23" i="1"/>
  <c r="D18" i="1"/>
  <c r="D13" i="1"/>
  <c r="E18" i="1" l="1"/>
  <c r="H18" i="1"/>
  <c r="J18" i="1"/>
  <c r="C18" i="1"/>
  <c r="E23" i="1" l="1"/>
  <c r="E13" i="1" l="1"/>
  <c r="H13" i="1"/>
  <c r="J13" i="1"/>
  <c r="C23" i="1" l="1"/>
  <c r="H23" i="1" l="1"/>
  <c r="J23" i="1"/>
  <c r="D10" i="1"/>
  <c r="E10" i="1"/>
  <c r="H10" i="1"/>
  <c r="J10" i="1"/>
  <c r="C10" i="1"/>
  <c r="C9" i="1" s="1"/>
  <c r="C39" i="1" s="1"/>
  <c r="E9" i="1" l="1"/>
  <c r="E39" i="1" s="1"/>
  <c r="H9" i="1"/>
  <c r="H39" i="1" s="1"/>
  <c r="J9" i="1"/>
  <c r="J39" i="1" s="1"/>
  <c r="D9" i="1"/>
  <c r="D39" i="1" s="1"/>
  <c r="K39" i="1" l="1"/>
  <c r="I39" i="1"/>
  <c r="F39" i="1"/>
  <c r="G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Стогова Анна Николаевна</author>
  </authors>
  <commentList>
    <comment ref="B2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Стогова Анна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113,117</t>
        </r>
      </text>
    </comment>
  </commentList>
</comments>
</file>

<file path=xl/sharedStrings.xml><?xml version="1.0" encoding="utf-8"?>
<sst xmlns="http://schemas.openxmlformats.org/spreadsheetml/2006/main" count="74" uniqueCount="72">
  <si>
    <t xml:space="preserve">                                                        </t>
  </si>
  <si>
    <t>(тыс.рублей)</t>
  </si>
  <si>
    <t xml:space="preserve">Код бюджетной классификации </t>
  </si>
  <si>
    <t xml:space="preserve">Наименование  доходов </t>
  </si>
  <si>
    <t>000 1 00 00000 00 0000 000</t>
  </si>
  <si>
    <t>НАЛОГОВЫЕ  И  НЕНАЛОГОВЫЕ 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</si>
  <si>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</si>
  <si>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</si>
  <si>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</si>
  <si>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</si>
  <si>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</si>
  <si>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</si>
  <si>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</si>
  <si>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</si>
  <si>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</si>
  <si>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 xml:space="preserve">Единый  сельскохозяйственный налог  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</si>
  <si>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</si>
  <si>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</si>
  <si>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</si>
  <si>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</si>
  <si>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</si>
  <si>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</si>
  <si>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</si>
  <si>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</si>
  <si>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000 1 11 00000 00 0000 000</t>
  </si>
  <si>
    <t>000 1 12 00000 00 0000 000</t>
  </si>
  <si>
    <t>000 1 14 00000 00 0000 000</t>
  </si>
  <si>
    <t>000 1 16 00000 00 0000 000</t>
  </si>
  <si>
    <t>000 1 17 00000 00 0000 000</t>
  </si>
  <si>
    <t>000 2 00 00000 00 0000 000</t>
  </si>
  <si>
    <t>БЕЗВОЗМЕЗДНЫЕ ПОСТУПЛЕНИЯ</t>
  </si>
  <si>
    <t>Иные межбюджетные трансферты</t>
  </si>
  <si>
    <t>ИТОГО ДОХОДОВ</t>
  </si>
  <si>
    <t>Прогнозируемый период</t>
  </si>
  <si>
    <t>Иные налоговые доходы</t>
  </si>
  <si>
    <t>НАЛОГОВЫЕ ДОХОДЫ</t>
  </si>
  <si>
    <t>НЕНАЛОГОВЫЕ ДОХОДЫ</t>
  </si>
  <si>
    <t>Иные неналоговые доходы</t>
  </si>
  <si>
    <t xml:space="preserve">Дотации </t>
  </si>
  <si>
    <t xml:space="preserve">Субсидии </t>
  </si>
  <si>
    <t xml:space="preserve">Субвенции 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</si>
  <si>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</si>
  <si>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</si>
  <si>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 ущерба</t>
  </si>
  <si>
    <t>Транспортный налог</t>
  </si>
  <si>
    <t>000 2 02 00000 00 0000 000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</si>
  <si>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</si>
  <si>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</si>
  <si>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</si>
  <si>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000 2 02 01000 00 0000 150</t>
  </si>
  <si>
    <t>000 2 02 02000 00 0000 150</t>
  </si>
  <si>
    <t>000 2 02 03000 00 0000 150</t>
  </si>
  <si>
    <t>000 2 02 04000 00 0000 150</t>
  </si>
  <si>
    <t>000 2 07 00000 00 0000 150</t>
  </si>
  <si>
    <t>000 2 18 00000 00 0000 000</t>
  </si>
  <si>
    <t>000 2 19 00000 00 0000 000</t>
  </si>
  <si>
    <t>Прочие безвозмездные поступления</t>
  </si>
  <si>
    <t>000 2 03 00000 00 0000 150</t>
  </si>
  <si>
    <t xml:space="preserve">Безвозмездные поступления от государственных (муниципальных) организаций
</t>
  </si>
  <si>
    <t>Отчет 2022 год</t>
  </si>
  <si>
    <t>Сведения о доходах бюджета Нижневартовского района по видам доходов на 2024 год и плановый период 2025 и 2026 годов в сравнении с ожидаемым исполнением за 2023 год и отчетом за 2022 год</t>
  </si>
  <si>
    <t>Ожидаемая оценка 2023 год</t>
  </si>
  <si>
    <t>000 1 05 02000 02 0000 110</t>
  </si>
  <si>
    <t>000 1 05 03000 01 0000 110</t>
  </si>
  <si>
    <t>000 1 05 04000 02 0000 110</t>
  </si>
  <si>
    <t>000 1 06 04000 02 0000 110</t>
  </si>
  <si>
    <t xml:space="preserve">ДОХОДЫ ОТ ИСПОЛЬЗОВАНИЯ ИМУЩЕСТВА, НАХОДЯЩЕГОСЯ В ГОСУДАРСТВЕННОЙ И МУНИЦИПАЛЬНОЙ СОБСТВЕННОСТИ
</t>
  </si>
  <si>
    <t>в % к 2022 году</t>
  </si>
  <si>
    <t>в % к 2023 году</t>
  </si>
  <si>
    <t>проект</t>
  </si>
  <si>
    <t>в % к 2024 году</t>
  </si>
  <si>
    <t>в % к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</si>
</sst>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5" fillId="0" borderId="5" applyNumberFormat="0">
      <alignment horizontal="right" vertical="top"/>
    </xf>
    <xf numFmtId="0" fontId="16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/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Font="1" applyFill="1" applyBorder="1" applyAlignment="1" applyProtection="1">
      <alignment vertical="top" wrapText="1"/>
      <protection hidden="1"/>
    </xf>
    <xf numFmtId="0" fontId="1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0" xfId="0" applyFont="1" applyFill="1"/>
    <xf numFmtId="164" fontId="7" fillId="0" borderId="0" xfId="0" applyNumberFormat="1" applyFont="1" applyFill="1"/>
    <xf numFmtId="164" fontId="7" fillId="0" borderId="0" xfId="0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/>
    <xf numFmtId="0" fontId="4" fillId="0" borderId="1" xfId="0" applyFont="1" applyBorder="1" applyAlignment="1">
      <alignment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8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</cellXfs>
  <cellStyles count="7">
    <cellStyle name="Данные (редактируемые)" xfId="5" xr:uid="{5B0666CC-81D9-427B-965E-6A34E02094E5}"/>
    <cellStyle name="Обычный" xfId="0" builtinId="0"/>
    <cellStyle name="Обычный 2 2" xfId="2" xr:uid="{00000000-0005-0000-0000-000001000000}"/>
    <cellStyle name="Обычный 2 4" xfId="3" xr:uid="{00000000-0005-0000-0000-000002000000}"/>
    <cellStyle name="Обычный 2 9" xfId="6" xr:uid="{1124E2B2-B7A8-4E74-8923-0AF5E0A6E3BE}"/>
    <cellStyle name="Обычный_Tmp1" xfId="1" xr:uid="{00000000-0005-0000-0000-000003000000}"/>
    <cellStyle name="Процентный 2" xfId="4" xr:uid="{05B75054-F021-47D0-AAB4-B27CE8809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topLeftCell="A28" workbookViewId="0">
      <selection activeCell="J36" sqref="J36"/>
    </sheetView>
  </sheetViews>
  <sheetFormatPr defaultColWidth="9.125" defaultRowHeight="14.3" x14ac:dyDescent="0.25"/>
  <cols>
    <col min="1" max="1" width="24.25" style="17" customWidth="1"/>
    <col min="2" max="2" width="37.25" style="20" customWidth="1"/>
    <col min="3" max="3" width="12.875" style="11" customWidth="1"/>
    <col min="4" max="4" width="13.125" style="11" customWidth="1"/>
    <col min="5" max="5" width="12.625" style="11" customWidth="1"/>
    <col min="6" max="6" width="9.625" style="11" customWidth="1"/>
    <col min="7" max="7" width="10.25" style="11" customWidth="1"/>
    <col min="8" max="8" width="11.875" style="10" customWidth="1"/>
    <col min="9" max="9" width="9.5" style="10" customWidth="1"/>
    <col min="10" max="10" width="12.25" style="10" customWidth="1"/>
    <col min="11" max="11" width="10" style="10" customWidth="1"/>
    <col min="12" max="12" width="13.875" style="1" customWidth="1"/>
    <col min="13" max="16384" width="9.125" style="1"/>
  </cols>
  <sheetData>
    <row r="1" spans="1:11" x14ac:dyDescent="0.25">
      <c r="A1" s="17" t="s">
        <v>0</v>
      </c>
    </row>
    <row r="2" spans="1:11" ht="33.299999999999997" customHeight="1" x14ac:dyDescent="0.25">
      <c r="A2" s="42" t="s">
        <v>60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5">
      <c r="A3" s="41"/>
      <c r="B3" s="41"/>
      <c r="C3" s="41"/>
      <c r="D3" s="41"/>
      <c r="E3" s="41"/>
      <c r="F3" s="25"/>
      <c r="G3" s="25"/>
    </row>
    <row r="4" spans="1:11" x14ac:dyDescent="0.25">
      <c r="E4" s="10"/>
      <c r="F4" s="10"/>
      <c r="G4" s="10"/>
      <c r="K4" s="12" t="s">
        <v>1</v>
      </c>
    </row>
    <row r="5" spans="1:11" s="2" customFormat="1" ht="20.25" customHeight="1" x14ac:dyDescent="0.2">
      <c r="A5" s="45" t="s">
        <v>2</v>
      </c>
      <c r="B5" s="48" t="s">
        <v>3</v>
      </c>
      <c r="C5" s="51" t="s">
        <v>59</v>
      </c>
      <c r="D5" s="51" t="s">
        <v>61</v>
      </c>
      <c r="E5" s="43" t="s">
        <v>33</v>
      </c>
      <c r="F5" s="43"/>
      <c r="G5" s="43"/>
      <c r="H5" s="43"/>
      <c r="I5" s="43"/>
      <c r="J5" s="43"/>
      <c r="K5" s="43"/>
    </row>
    <row r="6" spans="1:11" s="2" customFormat="1" x14ac:dyDescent="0.2">
      <c r="A6" s="46"/>
      <c r="B6" s="49"/>
      <c r="C6" s="52"/>
      <c r="D6" s="52"/>
      <c r="E6" s="44">
        <v>2024</v>
      </c>
      <c r="F6" s="44"/>
      <c r="G6" s="44"/>
      <c r="H6" s="44">
        <v>2025</v>
      </c>
      <c r="I6" s="44"/>
      <c r="J6" s="44">
        <v>2026</v>
      </c>
      <c r="K6" s="44"/>
    </row>
    <row r="7" spans="1:11" s="2" customFormat="1" ht="28.55" x14ac:dyDescent="0.2">
      <c r="A7" s="47"/>
      <c r="B7" s="50"/>
      <c r="C7" s="53"/>
      <c r="D7" s="53"/>
      <c r="E7" s="13" t="s">
        <v>69</v>
      </c>
      <c r="F7" s="26" t="s">
        <v>67</v>
      </c>
      <c r="G7" s="26" t="s">
        <v>68</v>
      </c>
      <c r="H7" s="27" t="s">
        <v>69</v>
      </c>
      <c r="I7" s="26" t="s">
        <v>70</v>
      </c>
      <c r="J7" s="27" t="s">
        <v>69</v>
      </c>
      <c r="K7" s="26" t="s">
        <v>71</v>
      </c>
    </row>
    <row r="8" spans="1:11" s="2" customFormat="1" ht="11.55" x14ac:dyDescent="0.2">
      <c r="A8" s="38">
        <v>1</v>
      </c>
      <c r="B8" s="38">
        <v>2</v>
      </c>
      <c r="C8" s="39">
        <v>3</v>
      </c>
      <c r="D8" s="39">
        <v>4</v>
      </c>
      <c r="E8" s="40">
        <v>5</v>
      </c>
      <c r="F8" s="39">
        <v>6</v>
      </c>
      <c r="G8" s="40">
        <v>7</v>
      </c>
      <c r="H8" s="39">
        <v>8</v>
      </c>
      <c r="I8" s="40">
        <v>9</v>
      </c>
      <c r="J8" s="39">
        <v>10</v>
      </c>
      <c r="K8" s="40">
        <v>11</v>
      </c>
    </row>
    <row r="9" spans="1:11" s="2" customFormat="1" ht="29.25" customHeight="1" x14ac:dyDescent="0.2">
      <c r="A9" s="28" t="s">
        <v>4</v>
      </c>
      <c r="B9" s="35" t="s">
        <v>5</v>
      </c>
      <c r="C9" s="36">
        <f>C10+C23</f>
        <v>3041093.8</v>
      </c>
      <c r="D9" s="36">
        <f>D10+D23</f>
        <v>3125342.7</v>
      </c>
      <c r="E9" s="36">
        <f>E10+E23</f>
        <v>2620849</v>
      </c>
      <c r="F9" s="36">
        <f>E9/C9*100</f>
        <v>86.181129960542492</v>
      </c>
      <c r="G9" s="36">
        <f>E9/D9*100</f>
        <v>83.857971799380593</v>
      </c>
      <c r="H9" s="36">
        <f>H10+H23</f>
        <v>2728780</v>
      </c>
      <c r="I9" s="36">
        <f>H9/E9*100</f>
        <v>104.11816934130886</v>
      </c>
      <c r="J9" s="37">
        <f>J10+J23</f>
        <v>2902314</v>
      </c>
      <c r="K9" s="36">
        <f>J9/H9*100</f>
        <v>106.35939870564867</v>
      </c>
    </row>
    <row r="10" spans="1:11" s="2" customFormat="1" ht="30.75" customHeight="1" x14ac:dyDescent="0.2">
      <c r="A10" s="28"/>
      <c r="B10" s="29" t="s">
        <v>35</v>
      </c>
      <c r="C10" s="30">
        <f>C11+C12+C13+C18+C22</f>
        <v>2084977.7999999998</v>
      </c>
      <c r="D10" s="30">
        <f>D11+D12+D13+D18+D22</f>
        <v>1955440.3</v>
      </c>
      <c r="E10" s="30">
        <f>E11+E12+E13+E18+E22</f>
        <v>1932351</v>
      </c>
      <c r="F10" s="30">
        <f t="shared" ref="F10:F39" si="0">E10/C10*100</f>
        <v>92.679691841323205</v>
      </c>
      <c r="G10" s="30">
        <f t="shared" ref="G10:G39" si="1">E10/D10*100</f>
        <v>98.819227567315664</v>
      </c>
      <c r="H10" s="30">
        <f>H11+H12+H13+H18+H22</f>
        <v>2050500</v>
      </c>
      <c r="I10" s="30">
        <f t="shared" ref="I10:I39" si="2">H10/E10*100</f>
        <v>106.11426184994342</v>
      </c>
      <c r="J10" s="30">
        <f>J11+J12+J13+J18+J22</f>
        <v>2214863</v>
      </c>
      <c r="K10" s="30">
        <f t="shared" ref="K10:K39" si="3">J10/H10*100</f>
        <v>108.01575225554743</v>
      </c>
    </row>
    <row r="11" spans="1:11" s="2" customFormat="1" x14ac:dyDescent="0.25">
      <c r="A11" s="4" t="s">
        <v>6</v>
      </c>
      <c r="B11" s="9" t="s">
        <v>7</v>
      </c>
      <c r="C11" s="15">
        <v>1955305.9</v>
      </c>
      <c r="D11" s="15">
        <v>1841611</v>
      </c>
      <c r="E11" s="15">
        <v>1821350</v>
      </c>
      <c r="F11" s="14">
        <f t="shared" si="0"/>
        <v>93.149107768763955</v>
      </c>
      <c r="G11" s="14">
        <f t="shared" si="1"/>
        <v>98.899821949369326</v>
      </c>
      <c r="H11" s="15">
        <v>1938910</v>
      </c>
      <c r="I11" s="14">
        <f t="shared" si="2"/>
        <v>106.45455294149943</v>
      </c>
      <c r="J11" s="15">
        <v>2102900</v>
      </c>
      <c r="K11" s="14">
        <f t="shared" si="3"/>
        <v>108.45784487160313</v>
      </c>
    </row>
    <row r="12" spans="1:11" s="2" customFormat="1" ht="40.75" x14ac:dyDescent="0.25">
      <c r="A12" s="4" t="s">
        <v>8</v>
      </c>
      <c r="B12" s="9" t="s">
        <v>9</v>
      </c>
      <c r="C12" s="15">
        <v>14076</v>
      </c>
      <c r="D12" s="15">
        <v>13000</v>
      </c>
      <c r="E12" s="15">
        <v>13000</v>
      </c>
      <c r="F12" s="14">
        <f t="shared" si="0"/>
        <v>92.355782892867282</v>
      </c>
      <c r="G12" s="14">
        <f t="shared" si="1"/>
        <v>100</v>
      </c>
      <c r="H12" s="15">
        <v>13000</v>
      </c>
      <c r="I12" s="14">
        <f t="shared" si="2"/>
        <v>100</v>
      </c>
      <c r="J12" s="15">
        <v>13000</v>
      </c>
      <c r="K12" s="14">
        <f t="shared" si="3"/>
        <v>100</v>
      </c>
    </row>
    <row r="13" spans="1:11" s="2" customFormat="1" ht="18" customHeight="1" x14ac:dyDescent="0.2">
      <c r="A13" s="18" t="s">
        <v>10</v>
      </c>
      <c r="B13" s="3" t="s">
        <v>11</v>
      </c>
      <c r="C13" s="14">
        <f>C14+C15+C16+C17</f>
        <v>78320.799999999988</v>
      </c>
      <c r="D13" s="14">
        <f t="shared" ref="D13" si="4">D14+D15+D16+D17</f>
        <v>68499.3</v>
      </c>
      <c r="E13" s="14">
        <f t="shared" ref="E13:J13" si="5">E14+E15+E16+E17</f>
        <v>62382</v>
      </c>
      <c r="F13" s="14">
        <f t="shared" si="0"/>
        <v>79.649339639023111</v>
      </c>
      <c r="G13" s="14">
        <f t="shared" si="1"/>
        <v>91.069543776359751</v>
      </c>
      <c r="H13" s="14">
        <f t="shared" si="5"/>
        <v>62671</v>
      </c>
      <c r="I13" s="14">
        <f t="shared" si="2"/>
        <v>100.46327466256292</v>
      </c>
      <c r="J13" s="14">
        <f t="shared" si="5"/>
        <v>62744</v>
      </c>
      <c r="K13" s="14">
        <f t="shared" si="3"/>
        <v>100.11648130714366</v>
      </c>
    </row>
    <row r="14" spans="1:11" s="5" customFormat="1" ht="40.75" x14ac:dyDescent="0.25">
      <c r="A14" s="18" t="s">
        <v>12</v>
      </c>
      <c r="B14" s="8" t="s">
        <v>13</v>
      </c>
      <c r="C14" s="15">
        <v>75910.399999999994</v>
      </c>
      <c r="D14" s="16">
        <v>67578.3</v>
      </c>
      <c r="E14" s="16">
        <v>60337</v>
      </c>
      <c r="F14" s="14">
        <f t="shared" si="0"/>
        <v>79.48449751285726</v>
      </c>
      <c r="G14" s="14">
        <f t="shared" si="1"/>
        <v>89.284578037624499</v>
      </c>
      <c r="H14" s="16">
        <v>60613</v>
      </c>
      <c r="I14" s="14">
        <f t="shared" si="2"/>
        <v>100.45743076387623</v>
      </c>
      <c r="J14" s="16">
        <v>60666</v>
      </c>
      <c r="K14" s="14">
        <f t="shared" si="3"/>
        <v>100.08743998812135</v>
      </c>
    </row>
    <row r="15" spans="1:11" s="2" customFormat="1" ht="27.2" x14ac:dyDescent="0.25">
      <c r="A15" s="18" t="s">
        <v>62</v>
      </c>
      <c r="B15" s="8" t="s">
        <v>14</v>
      </c>
      <c r="C15" s="15">
        <v>227.4</v>
      </c>
      <c r="D15" s="16">
        <v>117.8</v>
      </c>
      <c r="E15" s="16">
        <v>0</v>
      </c>
      <c r="F15" s="14">
        <f t="shared" si="0"/>
        <v>0</v>
      </c>
      <c r="G15" s="14">
        <f t="shared" si="1"/>
        <v>0</v>
      </c>
      <c r="H15" s="16">
        <v>0</v>
      </c>
      <c r="I15" s="14" t="e">
        <f t="shared" si="2"/>
        <v>#DIV/0!</v>
      </c>
      <c r="J15" s="16">
        <v>0</v>
      </c>
      <c r="K15" s="14" t="e">
        <f t="shared" si="3"/>
        <v>#DIV/0!</v>
      </c>
    </row>
    <row r="16" spans="1:11" s="2" customFormat="1" x14ac:dyDescent="0.25">
      <c r="A16" s="18" t="s">
        <v>63</v>
      </c>
      <c r="B16" s="8" t="s">
        <v>15</v>
      </c>
      <c r="C16" s="15">
        <v>503.2</v>
      </c>
      <c r="D16" s="16">
        <v>503.2</v>
      </c>
      <c r="E16" s="16">
        <v>506</v>
      </c>
      <c r="F16" s="14">
        <f t="shared" si="0"/>
        <v>100.5564387917329</v>
      </c>
      <c r="G16" s="14">
        <f t="shared" si="1"/>
        <v>100.5564387917329</v>
      </c>
      <c r="H16" s="16">
        <v>506</v>
      </c>
      <c r="I16" s="14">
        <f t="shared" si="2"/>
        <v>100</v>
      </c>
      <c r="J16" s="16">
        <v>506</v>
      </c>
      <c r="K16" s="14">
        <f t="shared" si="3"/>
        <v>100</v>
      </c>
    </row>
    <row r="17" spans="1:11" s="2" customFormat="1" ht="27.2" x14ac:dyDescent="0.25">
      <c r="A17" s="18" t="s">
        <v>64</v>
      </c>
      <c r="B17" s="8" t="s">
        <v>16</v>
      </c>
      <c r="C17" s="15">
        <v>1679.8</v>
      </c>
      <c r="D17" s="16">
        <v>300</v>
      </c>
      <c r="E17" s="16">
        <v>1539</v>
      </c>
      <c r="F17" s="14">
        <f t="shared" si="0"/>
        <v>91.618049767829504</v>
      </c>
      <c r="G17" s="14">
        <f t="shared" si="1"/>
        <v>513</v>
      </c>
      <c r="H17" s="16">
        <v>1552</v>
      </c>
      <c r="I17" s="14">
        <f t="shared" si="2"/>
        <v>100.84470435347627</v>
      </c>
      <c r="J17" s="16">
        <v>1572</v>
      </c>
      <c r="K17" s="14">
        <f t="shared" si="3"/>
        <v>101.28865979381443</v>
      </c>
    </row>
    <row r="18" spans="1:11" s="2" customFormat="1" x14ac:dyDescent="0.2">
      <c r="A18" s="18" t="s">
        <v>17</v>
      </c>
      <c r="B18" s="3" t="s">
        <v>18</v>
      </c>
      <c r="C18" s="14">
        <f>C19+C21+C20</f>
        <v>33114.9</v>
      </c>
      <c r="D18" s="14">
        <f>D19+D21+D20</f>
        <v>28330</v>
      </c>
      <c r="E18" s="14">
        <f>E19+E21+E20</f>
        <v>31419</v>
      </c>
      <c r="F18" s="14">
        <f t="shared" si="0"/>
        <v>94.878740385747804</v>
      </c>
      <c r="G18" s="14">
        <f t="shared" si="1"/>
        <v>110.90363572184962</v>
      </c>
      <c r="H18" s="14">
        <f t="shared" ref="H18:J18" si="6">H19+H21+H20</f>
        <v>31419</v>
      </c>
      <c r="I18" s="14">
        <f t="shared" si="2"/>
        <v>100</v>
      </c>
      <c r="J18" s="14">
        <f t="shared" si="6"/>
        <v>31419</v>
      </c>
      <c r="K18" s="14">
        <f t="shared" si="3"/>
        <v>100</v>
      </c>
    </row>
    <row r="19" spans="1:11" s="2" customFormat="1" x14ac:dyDescent="0.25">
      <c r="A19" s="4" t="s">
        <v>19</v>
      </c>
      <c r="B19" s="8" t="s">
        <v>20</v>
      </c>
      <c r="C19" s="15">
        <v>1939.2</v>
      </c>
      <c r="D19" s="15">
        <v>700</v>
      </c>
      <c r="E19" s="15">
        <v>1919</v>
      </c>
      <c r="F19" s="14">
        <f t="shared" si="0"/>
        <v>98.958333333333329</v>
      </c>
      <c r="G19" s="14">
        <f t="shared" si="1"/>
        <v>274.14285714285717</v>
      </c>
      <c r="H19" s="15">
        <v>1919</v>
      </c>
      <c r="I19" s="14">
        <f t="shared" si="2"/>
        <v>100</v>
      </c>
      <c r="J19" s="15">
        <v>1919</v>
      </c>
      <c r="K19" s="14">
        <f t="shared" si="3"/>
        <v>100</v>
      </c>
    </row>
    <row r="20" spans="1:11" s="2" customFormat="1" x14ac:dyDescent="0.25">
      <c r="A20" s="4" t="s">
        <v>65</v>
      </c>
      <c r="B20" s="8" t="s">
        <v>44</v>
      </c>
      <c r="C20" s="15">
        <v>8193.9</v>
      </c>
      <c r="D20" s="15">
        <v>8500</v>
      </c>
      <c r="E20" s="15">
        <v>8500</v>
      </c>
      <c r="F20" s="14">
        <f t="shared" si="0"/>
        <v>103.73570582994667</v>
      </c>
      <c r="G20" s="14">
        <f t="shared" si="1"/>
        <v>100</v>
      </c>
      <c r="H20" s="15">
        <v>8500</v>
      </c>
      <c r="I20" s="14">
        <f t="shared" si="2"/>
        <v>100</v>
      </c>
      <c r="J20" s="15">
        <v>8500</v>
      </c>
      <c r="K20" s="14">
        <f t="shared" si="3"/>
        <v>100</v>
      </c>
    </row>
    <row r="21" spans="1:11" s="2" customFormat="1" x14ac:dyDescent="0.25">
      <c r="A21" s="4" t="s">
        <v>21</v>
      </c>
      <c r="B21" s="8" t="s">
        <v>22</v>
      </c>
      <c r="C21" s="15">
        <v>22981.8</v>
      </c>
      <c r="D21" s="15">
        <v>19130</v>
      </c>
      <c r="E21" s="15">
        <v>21000</v>
      </c>
      <c r="F21" s="14">
        <f t="shared" si="0"/>
        <v>91.376654570138115</v>
      </c>
      <c r="G21" s="14">
        <f t="shared" si="1"/>
        <v>109.77522216414009</v>
      </c>
      <c r="H21" s="15">
        <v>21000</v>
      </c>
      <c r="I21" s="14">
        <f t="shared" si="2"/>
        <v>100</v>
      </c>
      <c r="J21" s="15">
        <v>21000</v>
      </c>
      <c r="K21" s="14">
        <f t="shared" si="3"/>
        <v>100</v>
      </c>
    </row>
    <row r="22" spans="1:11" s="2" customFormat="1" x14ac:dyDescent="0.25">
      <c r="A22" s="18" t="s">
        <v>23</v>
      </c>
      <c r="B22" s="9" t="s">
        <v>34</v>
      </c>
      <c r="C22" s="15">
        <v>4160.2</v>
      </c>
      <c r="D22" s="15">
        <v>4000</v>
      </c>
      <c r="E22" s="15">
        <v>4200</v>
      </c>
      <c r="F22" s="14">
        <f t="shared" si="0"/>
        <v>100.95668477477045</v>
      </c>
      <c r="G22" s="14">
        <f t="shared" si="1"/>
        <v>105</v>
      </c>
      <c r="H22" s="15">
        <v>4500</v>
      </c>
      <c r="I22" s="14">
        <f t="shared" si="2"/>
        <v>107.14285714285714</v>
      </c>
      <c r="J22" s="15">
        <v>4800</v>
      </c>
      <c r="K22" s="14">
        <f t="shared" si="3"/>
        <v>106.66666666666667</v>
      </c>
    </row>
    <row r="23" spans="1:11" s="2" customFormat="1" ht="29.25" customHeight="1" x14ac:dyDescent="0.25">
      <c r="A23" s="31"/>
      <c r="B23" s="29" t="s">
        <v>36</v>
      </c>
      <c r="C23" s="30">
        <f>C24+C25+C26+C27+C28</f>
        <v>956116</v>
      </c>
      <c r="D23" s="30">
        <f t="shared" ref="D23" si="7">D24+D25+D26+D27+D28</f>
        <v>1169902.4000000001</v>
      </c>
      <c r="E23" s="30">
        <f>E24+E25+E26+E27+E28</f>
        <v>688498</v>
      </c>
      <c r="F23" s="30">
        <f t="shared" si="0"/>
        <v>72.009881646160096</v>
      </c>
      <c r="G23" s="30">
        <f t="shared" si="1"/>
        <v>58.850892176988431</v>
      </c>
      <c r="H23" s="30">
        <f t="shared" ref="H23:J23" si="8">H24+H25+H26+H27+H28</f>
        <v>678280</v>
      </c>
      <c r="I23" s="30">
        <f t="shared" si="2"/>
        <v>98.515899828321935</v>
      </c>
      <c r="J23" s="30">
        <f t="shared" si="8"/>
        <v>687451</v>
      </c>
      <c r="K23" s="30">
        <f t="shared" si="3"/>
        <v>101.35209647933007</v>
      </c>
    </row>
    <row r="24" spans="1:11" s="2" customFormat="1" ht="77.45" x14ac:dyDescent="0.2">
      <c r="A24" s="18" t="s">
        <v>24</v>
      </c>
      <c r="B24" s="3" t="s">
        <v>66</v>
      </c>
      <c r="C24" s="15">
        <v>609623.30000000005</v>
      </c>
      <c r="D24" s="16">
        <v>650880.5</v>
      </c>
      <c r="E24" s="16">
        <v>577586</v>
      </c>
      <c r="F24" s="14">
        <f t="shared" si="0"/>
        <v>94.744738267057699</v>
      </c>
      <c r="G24" s="14">
        <f t="shared" si="1"/>
        <v>88.739177160784507</v>
      </c>
      <c r="H24" s="16">
        <v>567567</v>
      </c>
      <c r="I24" s="14">
        <f t="shared" si="2"/>
        <v>98.265366542817873</v>
      </c>
      <c r="J24" s="16">
        <v>576788</v>
      </c>
      <c r="K24" s="14">
        <f t="shared" si="3"/>
        <v>101.62465400560639</v>
      </c>
    </row>
    <row r="25" spans="1:11" s="2" customFormat="1" ht="27" customHeight="1" x14ac:dyDescent="0.25">
      <c r="A25" s="18" t="s">
        <v>25</v>
      </c>
      <c r="B25" s="9" t="s">
        <v>41</v>
      </c>
      <c r="C25" s="15">
        <v>36503.1</v>
      </c>
      <c r="D25" s="15">
        <v>121653</v>
      </c>
      <c r="E25" s="15">
        <v>23833</v>
      </c>
      <c r="F25" s="14">
        <f t="shared" si="0"/>
        <v>65.290345203558047</v>
      </c>
      <c r="G25" s="14">
        <f t="shared" si="1"/>
        <v>19.590967752542067</v>
      </c>
      <c r="H25" s="15">
        <v>23833</v>
      </c>
      <c r="I25" s="14">
        <f t="shared" si="2"/>
        <v>100</v>
      </c>
      <c r="J25" s="15">
        <v>23833</v>
      </c>
      <c r="K25" s="14">
        <f t="shared" si="3"/>
        <v>100</v>
      </c>
    </row>
    <row r="26" spans="1:11" s="2" customFormat="1" ht="27.2" x14ac:dyDescent="0.25">
      <c r="A26" s="18" t="s">
        <v>26</v>
      </c>
      <c r="B26" s="9" t="s">
        <v>42</v>
      </c>
      <c r="C26" s="15">
        <v>8127.2</v>
      </c>
      <c r="D26" s="16">
        <v>7293.4</v>
      </c>
      <c r="E26" s="16">
        <v>750</v>
      </c>
      <c r="F26" s="14">
        <f t="shared" si="0"/>
        <v>9.2282704990648678</v>
      </c>
      <c r="G26" s="14">
        <f t="shared" si="1"/>
        <v>10.283269805577646</v>
      </c>
      <c r="H26" s="16">
        <v>650</v>
      </c>
      <c r="I26" s="14">
        <f t="shared" si="2"/>
        <v>86.666666666666671</v>
      </c>
      <c r="J26" s="16">
        <v>600</v>
      </c>
      <c r="K26" s="14">
        <f t="shared" si="3"/>
        <v>92.307692307692307</v>
      </c>
    </row>
    <row r="27" spans="1:11" s="2" customFormat="1" x14ac:dyDescent="0.25">
      <c r="A27" s="18" t="s">
        <v>27</v>
      </c>
      <c r="B27" s="9" t="s">
        <v>43</v>
      </c>
      <c r="C27" s="15">
        <v>299123.09999999998</v>
      </c>
      <c r="D27" s="16">
        <v>381748.4</v>
      </c>
      <c r="E27" s="16">
        <v>83219</v>
      </c>
      <c r="F27" s="14">
        <f t="shared" si="0"/>
        <v>27.820987412874498</v>
      </c>
      <c r="G27" s="14">
        <f t="shared" si="1"/>
        <v>21.799436487487569</v>
      </c>
      <c r="H27" s="16">
        <v>83229</v>
      </c>
      <c r="I27" s="14">
        <f t="shared" si="2"/>
        <v>100.01201648661964</v>
      </c>
      <c r="J27" s="16">
        <v>83229</v>
      </c>
      <c r="K27" s="14">
        <f t="shared" si="3"/>
        <v>100</v>
      </c>
    </row>
    <row r="28" spans="1:11" s="2" customFormat="1" ht="15.8" customHeight="1" x14ac:dyDescent="0.25">
      <c r="A28" s="18" t="s">
        <v>28</v>
      </c>
      <c r="B28" s="9" t="s">
        <v>37</v>
      </c>
      <c r="C28" s="15">
        <f>-165.1+2904.4</f>
        <v>2739.3</v>
      </c>
      <c r="D28" s="16">
        <f>4035.8+4291.3</f>
        <v>8327.1</v>
      </c>
      <c r="E28" s="16">
        <v>3110</v>
      </c>
      <c r="F28" s="14">
        <f t="shared" si="0"/>
        <v>113.53265432774795</v>
      </c>
      <c r="G28" s="14">
        <f t="shared" si="1"/>
        <v>37.347936256319727</v>
      </c>
      <c r="H28" s="16">
        <v>3001</v>
      </c>
      <c r="I28" s="14">
        <f t="shared" si="2"/>
        <v>96.495176848874593</v>
      </c>
      <c r="J28" s="16">
        <v>3001</v>
      </c>
      <c r="K28" s="14">
        <f t="shared" si="3"/>
        <v>100</v>
      </c>
    </row>
    <row r="29" spans="1:11" s="2" customFormat="1" ht="21.25" customHeight="1" x14ac:dyDescent="0.2">
      <c r="A29" s="18" t="s">
        <v>29</v>
      </c>
      <c r="B29" s="3" t="s">
        <v>30</v>
      </c>
      <c r="C29" s="14">
        <f>C30+C35+C36+C37+C38</f>
        <v>2805868.8000000003</v>
      </c>
      <c r="D29" s="14">
        <f t="shared" ref="D29:J29" si="9">D31+D32+D33+D34+D36+D37+D38</f>
        <v>2905311.5</v>
      </c>
      <c r="E29" s="14">
        <f t="shared" si="9"/>
        <v>2663421.0999999996</v>
      </c>
      <c r="F29" s="14">
        <f t="shared" si="0"/>
        <v>94.923223067308044</v>
      </c>
      <c r="G29" s="14">
        <f t="shared" si="1"/>
        <v>91.674200855915089</v>
      </c>
      <c r="H29" s="14">
        <f t="shared" si="9"/>
        <v>2398149</v>
      </c>
      <c r="I29" s="14">
        <f t="shared" si="2"/>
        <v>90.040174270602577</v>
      </c>
      <c r="J29" s="14">
        <f t="shared" si="9"/>
        <v>2390318</v>
      </c>
      <c r="K29" s="14">
        <f t="shared" si="3"/>
        <v>99.673456486648661</v>
      </c>
    </row>
    <row r="30" spans="1:11" s="2" customFormat="1" ht="42.3" customHeight="1" x14ac:dyDescent="0.2">
      <c r="A30" s="18" t="s">
        <v>45</v>
      </c>
      <c r="B30" s="3" t="s">
        <v>46</v>
      </c>
      <c r="C30" s="14">
        <f>C31+C32+C33+C34</f>
        <v>2722096.2</v>
      </c>
      <c r="D30" s="14">
        <f t="shared" ref="D30:J30" si="10">D31+D32+D33+D34</f>
        <v>2881357.9</v>
      </c>
      <c r="E30" s="14">
        <f t="shared" si="10"/>
        <v>2663421.0999999996</v>
      </c>
      <c r="F30" s="14">
        <f t="shared" si="0"/>
        <v>97.844488376274114</v>
      </c>
      <c r="G30" s="14">
        <f t="shared" si="1"/>
        <v>92.436316224374622</v>
      </c>
      <c r="H30" s="14">
        <f t="shared" si="10"/>
        <v>2398149</v>
      </c>
      <c r="I30" s="14">
        <f t="shared" si="2"/>
        <v>90.040174270602577</v>
      </c>
      <c r="J30" s="14">
        <f t="shared" si="10"/>
        <v>2390318</v>
      </c>
      <c r="K30" s="14">
        <f t="shared" si="3"/>
        <v>99.673456486648661</v>
      </c>
    </row>
    <row r="31" spans="1:11" s="2" customFormat="1" ht="19.55" customHeight="1" x14ac:dyDescent="0.25">
      <c r="A31" s="19" t="s">
        <v>49</v>
      </c>
      <c r="B31" s="21" t="s">
        <v>38</v>
      </c>
      <c r="C31" s="15">
        <v>133541.70000000001</v>
      </c>
      <c r="D31" s="15">
        <v>172238.7</v>
      </c>
      <c r="E31" s="15">
        <v>215578.4</v>
      </c>
      <c r="F31" s="14">
        <f t="shared" si="0"/>
        <v>161.43152288760737</v>
      </c>
      <c r="G31" s="14">
        <f t="shared" si="1"/>
        <v>125.16257960609316</v>
      </c>
      <c r="H31" s="15">
        <v>10645.9</v>
      </c>
      <c r="I31" s="14">
        <f t="shared" si="2"/>
        <v>4.9382962300490219</v>
      </c>
      <c r="J31" s="15">
        <v>11658.3</v>
      </c>
      <c r="K31" s="14">
        <f t="shared" si="3"/>
        <v>109.50976432241519</v>
      </c>
    </row>
    <row r="32" spans="1:11" s="2" customFormat="1" ht="22.75" customHeight="1" x14ac:dyDescent="0.25">
      <c r="A32" s="6" t="s">
        <v>50</v>
      </c>
      <c r="B32" s="22" t="s">
        <v>39</v>
      </c>
      <c r="C32" s="15">
        <v>241060.4</v>
      </c>
      <c r="D32" s="16">
        <v>283680.59999999998</v>
      </c>
      <c r="E32" s="16">
        <v>505164.6</v>
      </c>
      <c r="F32" s="14">
        <f t="shared" si="0"/>
        <v>209.55934695205022</v>
      </c>
      <c r="G32" s="14">
        <f t="shared" si="1"/>
        <v>178.07513097476527</v>
      </c>
      <c r="H32" s="16">
        <v>356765.9</v>
      </c>
      <c r="I32" s="14">
        <f t="shared" si="2"/>
        <v>70.623693742594014</v>
      </c>
      <c r="J32" s="16">
        <v>343539.6</v>
      </c>
      <c r="K32" s="14">
        <f t="shared" si="3"/>
        <v>96.29272304331775</v>
      </c>
    </row>
    <row r="33" spans="1:11" s="2" customFormat="1" ht="20.25" customHeight="1" x14ac:dyDescent="0.25">
      <c r="A33" s="6" t="s">
        <v>51</v>
      </c>
      <c r="B33" s="22" t="s">
        <v>40</v>
      </c>
      <c r="C33" s="15">
        <v>1762367.8</v>
      </c>
      <c r="D33" s="15">
        <v>1783363.5</v>
      </c>
      <c r="E33" s="15">
        <v>1807998.8</v>
      </c>
      <c r="F33" s="14">
        <f t="shared" si="0"/>
        <v>102.58918711519809</v>
      </c>
      <c r="G33" s="14">
        <f t="shared" si="1"/>
        <v>101.38139532406041</v>
      </c>
      <c r="H33" s="15">
        <v>1909505.4</v>
      </c>
      <c r="I33" s="14">
        <f t="shared" si="2"/>
        <v>105.61430682365496</v>
      </c>
      <c r="J33" s="15">
        <v>1913888.3</v>
      </c>
      <c r="K33" s="14">
        <f t="shared" si="3"/>
        <v>100.22953064180913</v>
      </c>
    </row>
    <row r="34" spans="1:11" s="2" customFormat="1" ht="22.75" customHeight="1" x14ac:dyDescent="0.25">
      <c r="A34" s="6" t="s">
        <v>52</v>
      </c>
      <c r="B34" s="23" t="s">
        <v>31</v>
      </c>
      <c r="C34" s="15">
        <v>585126.30000000005</v>
      </c>
      <c r="D34" s="15">
        <v>642075.1</v>
      </c>
      <c r="E34" s="15">
        <v>134679.29999999999</v>
      </c>
      <c r="F34" s="14">
        <f t="shared" si="0"/>
        <v>23.017133224057776</v>
      </c>
      <c r="G34" s="14">
        <f t="shared" si="1"/>
        <v>20.975630420802798</v>
      </c>
      <c r="H34" s="15">
        <v>121231.8</v>
      </c>
      <c r="I34" s="14">
        <f t="shared" si="2"/>
        <v>90.01516936901217</v>
      </c>
      <c r="J34" s="15">
        <v>121231.8</v>
      </c>
      <c r="K34" s="14">
        <f t="shared" si="3"/>
        <v>100</v>
      </c>
    </row>
    <row r="35" spans="1:11" s="2" customFormat="1" ht="37.4" hidden="1" customHeight="1" x14ac:dyDescent="0.2">
      <c r="A35" s="6" t="s">
        <v>57</v>
      </c>
      <c r="B35" s="7" t="s">
        <v>58</v>
      </c>
      <c r="C35" s="15">
        <v>0</v>
      </c>
      <c r="D35" s="15">
        <v>0</v>
      </c>
      <c r="E35" s="15">
        <v>0</v>
      </c>
      <c r="F35" s="14" t="e">
        <f t="shared" si="0"/>
        <v>#DIV/0!</v>
      </c>
      <c r="G35" s="14" t="e">
        <f t="shared" si="1"/>
        <v>#DIV/0!</v>
      </c>
      <c r="H35" s="15">
        <v>0</v>
      </c>
      <c r="I35" s="14" t="e">
        <f t="shared" si="2"/>
        <v>#DIV/0!</v>
      </c>
      <c r="J35" s="15">
        <v>0</v>
      </c>
      <c r="K35" s="14" t="e">
        <f t="shared" si="3"/>
        <v>#DIV/0!</v>
      </c>
    </row>
    <row r="36" spans="1:11" s="2" customFormat="1" ht="21.75" customHeight="1" x14ac:dyDescent="0.25">
      <c r="A36" s="6" t="s">
        <v>53</v>
      </c>
      <c r="B36" s="23" t="s">
        <v>56</v>
      </c>
      <c r="C36" s="15">
        <v>83626</v>
      </c>
      <c r="D36" s="15">
        <v>24855.599999999999</v>
      </c>
      <c r="E36" s="15">
        <v>0</v>
      </c>
      <c r="F36" s="14">
        <f t="shared" si="0"/>
        <v>0</v>
      </c>
      <c r="G36" s="14">
        <f t="shared" si="1"/>
        <v>0</v>
      </c>
      <c r="H36" s="15">
        <v>0</v>
      </c>
      <c r="I36" s="14">
        <v>0</v>
      </c>
      <c r="J36" s="15">
        <v>0</v>
      </c>
      <c r="K36" s="14">
        <v>0</v>
      </c>
    </row>
    <row r="37" spans="1:11" s="2" customFormat="1" ht="95.1" x14ac:dyDescent="0.2">
      <c r="A37" s="6" t="s">
        <v>54</v>
      </c>
      <c r="B37" s="24" t="s">
        <v>47</v>
      </c>
      <c r="C37" s="15">
        <v>186</v>
      </c>
      <c r="D37" s="15">
        <v>186</v>
      </c>
      <c r="E37" s="15">
        <v>0</v>
      </c>
      <c r="F37" s="14">
        <f t="shared" si="0"/>
        <v>0</v>
      </c>
      <c r="G37" s="14">
        <f t="shared" si="1"/>
        <v>0</v>
      </c>
      <c r="H37" s="15">
        <v>0</v>
      </c>
      <c r="I37" s="14">
        <v>0</v>
      </c>
      <c r="J37" s="15">
        <v>0</v>
      </c>
      <c r="K37" s="14">
        <v>0</v>
      </c>
    </row>
    <row r="38" spans="1:11" s="2" customFormat="1" ht="40.75" x14ac:dyDescent="0.2">
      <c r="A38" s="6" t="s">
        <v>55</v>
      </c>
      <c r="B38" s="24" t="s">
        <v>48</v>
      </c>
      <c r="C38" s="15">
        <v>-39.4</v>
      </c>
      <c r="D38" s="15">
        <v>-1088</v>
      </c>
      <c r="E38" s="15">
        <v>0</v>
      </c>
      <c r="F38" s="14">
        <f t="shared" si="0"/>
        <v>0</v>
      </c>
      <c r="G38" s="14">
        <f t="shared" si="1"/>
        <v>0</v>
      </c>
      <c r="H38" s="15">
        <v>0</v>
      </c>
      <c r="I38" s="14">
        <v>0</v>
      </c>
      <c r="J38" s="15">
        <v>0</v>
      </c>
      <c r="K38" s="14">
        <v>0</v>
      </c>
    </row>
    <row r="39" spans="1:11" s="2" customFormat="1" x14ac:dyDescent="0.25">
      <c r="A39" s="32"/>
      <c r="B39" s="33" t="s">
        <v>32</v>
      </c>
      <c r="C39" s="34">
        <f>C9+C29</f>
        <v>5846962.5999999996</v>
      </c>
      <c r="D39" s="34">
        <f>D9+D29</f>
        <v>6030654.2000000002</v>
      </c>
      <c r="E39" s="34">
        <f t="shared" ref="E39:J39" si="11">E9+E29</f>
        <v>5284270.0999999996</v>
      </c>
      <c r="F39" s="34">
        <f t="shared" si="0"/>
        <v>90.376328044239585</v>
      </c>
      <c r="G39" s="34">
        <f t="shared" si="1"/>
        <v>87.623496966548004</v>
      </c>
      <c r="H39" s="34">
        <f t="shared" si="11"/>
        <v>5126929</v>
      </c>
      <c r="I39" s="34">
        <f t="shared" si="2"/>
        <v>97.02246295093812</v>
      </c>
      <c r="J39" s="34">
        <f t="shared" si="11"/>
        <v>5292632</v>
      </c>
      <c r="K39" s="34">
        <f t="shared" si="3"/>
        <v>103.23201277021781</v>
      </c>
    </row>
  </sheetData>
  <mergeCells count="10">
    <mergeCell ref="A3:E3"/>
    <mergeCell ref="A2:K2"/>
    <mergeCell ref="E5:K5"/>
    <mergeCell ref="E6:G6"/>
    <mergeCell ref="H6:I6"/>
    <mergeCell ref="J6:K6"/>
    <mergeCell ref="A5:A7"/>
    <mergeCell ref="B5:B7"/>
    <mergeCell ref="C5:C7"/>
    <mergeCell ref="D5:D7"/>
  </mergeCells>
  <pageMargins left="0" right="0" top="0" bottom="0" header="0.31496062992125984" footer="0.31496062992125984"/>
  <pageSetup paperSize="9" scale="8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2023-11-08T12:28:18Z</cp:lastPrinted>
  <dcterms:created xsi:type="dcterms:W3CDTF">2017-09-26T05:14:08Z</dcterms:created>
  <dcterms:modified xsi:type="dcterms:W3CDTF">2023-11-21T09:19:31Z</dcterms:modified>
</cp:coreProperties>
</file>